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EDITAL LICITAÇÃO NOVA CRECHE\DOCS ALTERAÇÕES\"/>
    </mc:Choice>
  </mc:AlternateContent>
  <xr:revisionPtr revIDLastSave="0" documentId="13_ncr:1_{44624F44-8293-4DF8-935B-CED21A0EA0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cargos Sociais" sheetId="7" r:id="rId1"/>
  </sheets>
  <definedNames>
    <definedName name="_xlnm.Print_Area" localSheetId="0">'Encargos Sociais'!$B$2:$G$48</definedName>
  </definedNames>
  <calcPr calcId="191029"/>
</workbook>
</file>

<file path=xl/calcChain.xml><?xml version="1.0" encoding="utf-8"?>
<calcChain xmlns="http://schemas.openxmlformats.org/spreadsheetml/2006/main">
  <c r="E22" i="7" l="1"/>
  <c r="G45" i="7" l="1"/>
  <c r="F45" i="7"/>
  <c r="E45" i="7"/>
  <c r="D45" i="7"/>
  <c r="G41" i="7"/>
  <c r="F41" i="7"/>
  <c r="E41" i="7"/>
  <c r="D41" i="7"/>
  <c r="G34" i="7"/>
  <c r="F34" i="7"/>
  <c r="E34" i="7"/>
  <c r="D34" i="7"/>
  <c r="G22" i="7"/>
  <c r="G46" i="7" s="1"/>
  <c r="F22" i="7"/>
  <c r="F46" i="7" s="1"/>
  <c r="D22" i="7"/>
  <c r="D46" i="7" s="1"/>
  <c r="E46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9" authorId="0" shapeId="0" xr:uid="{00000000-0006-0000-0700-000001000000}">
      <text>
        <r>
          <rPr>
            <b/>
            <sz val="9"/>
            <color rgb="FF000000"/>
            <rFont val="Segoe UI"/>
            <family val="2"/>
          </rPr>
          <t xml:space="preserve">Autor:
</t>
        </r>
        <r>
          <rPr>
            <sz val="9"/>
            <color rgb="FF000000"/>
            <rFont val="Segoe UI"/>
            <family val="2"/>
          </rPr>
          <t>Para MT c/ vigência a partir 01/2025</t>
        </r>
      </text>
    </comment>
  </commentList>
</comments>
</file>

<file path=xl/sharedStrings.xml><?xml version="1.0" encoding="utf-8"?>
<sst xmlns="http://schemas.openxmlformats.org/spreadsheetml/2006/main" count="93" uniqueCount="83">
  <si>
    <t>PREFEITURA MUNICIPAL DE JUÍNA-MT</t>
  </si>
  <si>
    <t>CNPJ: 15.359.201/0001-57</t>
  </si>
  <si>
    <t>Travessa Emmanuel, n° 33N, Centro - Juína-MT</t>
  </si>
  <si>
    <t>OBRA:</t>
  </si>
  <si>
    <t>LOCAL:</t>
  </si>
  <si>
    <t>PROP.</t>
  </si>
  <si>
    <t>DATA:</t>
  </si>
  <si>
    <t xml:space="preserve">COMPOSIÇÃO DOS ENCARGOS SOCIAIS SOBRE A MÃO DE OBRA </t>
  </si>
  <si>
    <t>ITEM</t>
  </si>
  <si>
    <t>DISCRIMINAÇÃO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</si>
  <si>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</si>
  <si>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</si>
  <si>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</si>
  <si>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</si>
  <si>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</si>
  <si>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</si>
  <si>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</si>
  <si>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</si>
  <si>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</si>
  <si>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</si>
  <si>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</si>
  <si>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</si>
  <si>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</si>
  <si>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</si>
  <si>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</si>
  <si>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</si>
  <si>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</si>
  <si>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</si>
  <si>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Acidente do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</si>
  <si>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</si>
  <si>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</si>
  <si>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</si>
  <si>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</si>
  <si>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</si>
  <si>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</si>
  <si>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</si>
  <si>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</si>
  <si>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</si>
  <si>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</si>
  <si>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</si>
  <si>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</si>
  <si>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</si>
  <si>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</si>
  <si>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</si>
  <si>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13.º Salário</t>
  </si>
  <si>
    <t>B5</t>
  </si>
  <si>
    <t>Liçenca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</si>
  <si>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</si>
  <si>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</si>
  <si>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</si>
  <si>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</si>
  <si>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</si>
  <si>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</si>
  <si>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</si>
  <si>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</si>
  <si>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</si>
  <si>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</si>
  <si>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</si>
  <si>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</si>
  <si>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</si>
  <si>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</si>
  <si>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</si>
  <si>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</si>
  <si>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</si>
  <si>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</si>
  <si>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</si>
  <si>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</si>
  <si>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</si>
  <si>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</si>
  <si>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</si>
  <si>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</si>
  <si>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</si>
  <si>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</si>
  <si>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</si>
  <si>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A sobre Aviso prévio trabalhado e reincidência FGTS sobre aviso prévio indenizado</t>
  </si>
  <si>
    <t>D</t>
  </si>
  <si>
    <t>TOTAL  (A+B+C+D)</t>
  </si>
  <si>
    <t>Para MT c/ vigência a partir 01/2025</t>
  </si>
  <si>
    <t>Fonte: https://www.caixa.gov.br/Downloads/sinapi-metodologia/Livro_SINAPI_Calculos_Parametros.pdf</t>
  </si>
  <si>
    <t>07 de julho de 2026</t>
  </si>
  <si>
    <t>Construção da Nova Creche Pré-Escola Tipo 2 no Módulo 06</t>
  </si>
  <si>
    <t>Rua Encruzilhada Do Sul, Lote AR, Quadra - 308, Setor N, Módulo 06</t>
  </si>
  <si>
    <t>PREFEITURA MUNICIPAL DE JUÍNA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</si>
</sst>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&quot; &quot;;&quot;-&quot;#,##0.00&quot; &quot;;&quot;-&quot;#&quot; &quot;;@&quot; &quot;"/>
  </numFmts>
  <fonts count="1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B2B2B2"/>
        <bgColor rgb="FFB2B2B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166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/>
    <xf numFmtId="0" fontId="3" fillId="0" borderId="0" xfId="2" applyFont="1"/>
    <xf numFmtId="0" fontId="6" fillId="0" borderId="0" xfId="2" applyFont="1" applyAlignment="1">
      <alignment vertical="center" wrapText="1"/>
    </xf>
    <xf numFmtId="0" fontId="3" fillId="0" borderId="0" xfId="2" applyFont="1" applyBorder="1" applyAlignment="1">
      <alignment horizontal="center"/>
    </xf>
    <xf numFmtId="0" fontId="2" fillId="0" borderId="0" xfId="1" applyBorder="1"/>
    <xf numFmtId="0" fontId="3" fillId="0" borderId="0" xfId="2" applyFont="1" applyBorder="1"/>
    <xf numFmtId="0" fontId="2" fillId="0" borderId="1" xfId="1" applyBorder="1"/>
    <xf numFmtId="0" fontId="8" fillId="0" borderId="1" xfId="2" applyFont="1" applyBorder="1"/>
    <xf numFmtId="0" fontId="3" fillId="0" borderId="1" xfId="2" applyFont="1" applyBorder="1" applyAlignment="1">
      <alignment horizontal="left"/>
    </xf>
    <xf numFmtId="0" fontId="9" fillId="2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66" fontId="10" fillId="2" borderId="1" xfId="3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/>
    </xf>
    <xf numFmtId="4" fontId="9" fillId="2" borderId="1" xfId="2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9" fillId="0" borderId="1" xfId="2" applyFont="1" applyBorder="1"/>
    <xf numFmtId="10" fontId="9" fillId="0" borderId="1" xfId="2" applyNumberFormat="1" applyFont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10" fontId="5" fillId="3" borderId="1" xfId="2" applyNumberFormat="1" applyFont="1" applyFill="1" applyBorder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10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0" fontId="5" fillId="2" borderId="1" xfId="2" applyNumberFormat="1" applyFont="1" applyFill="1" applyBorder="1" applyAlignment="1">
      <alignment horizontal="center"/>
    </xf>
    <xf numFmtId="0" fontId="11" fillId="0" borderId="1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/>
    </xf>
    <xf numFmtId="0" fontId="5" fillId="0" borderId="0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9" xfId="2" applyFont="1" applyBorder="1" applyAlignment="1">
      <alignment horizontal="center"/>
    </xf>
  </cellXfs>
  <cellStyles count="7">
    <cellStyle name="Ênfase6 3" xfId="1" xr:uid="{00000000-0005-0000-0000-000000000000}"/>
    <cellStyle name="Excel_BuiltIn_Comma" xfId="3" xr:uid="{00000000-0005-0000-0000-000001000000}"/>
    <cellStyle name="Normal" xfId="0" builtinId="0"/>
    <cellStyle name="Normal 2" xfId="4" xr:uid="{00000000-0005-0000-0000-000003000000}"/>
    <cellStyle name="Normal 260 2" xfId="2" xr:uid="{00000000-0005-0000-0000-000004000000}"/>
    <cellStyle name="Normal 3" xfId="5" xr:uid="{00000000-0005-0000-0000-000005000000}"/>
    <cellStyle name="Porcentagem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95250</xdr:rowOff>
    </xdr:from>
    <xdr:to>
      <xdr:col>2</xdr:col>
      <xdr:colOff>1061830</xdr:colOff>
      <xdr:row>3</xdr:row>
      <xdr:rowOff>77106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7B9C1F-85F8-445E-AE27-96568D606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285750"/>
          <a:ext cx="1557130" cy="477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IW53"/>
  <sheetViews>
    <sheetView tabSelected="1" view="pageBreakPreview" zoomScaleNormal="100" zoomScaleSheetLayoutView="100" workbookViewId="0">
      <selection activeCell="I9" sqref="I9"/>
    </sheetView>
  </sheetViews>
  <sheetFormatPr defaultColWidth="8.25" defaultRowHeight="15" x14ac:dyDescent="0.25"/>
  <cols>
    <col min="1" max="1" width="8.25" style="1"/>
    <col min="2" max="2" width="8.5" style="2" customWidth="1"/>
    <col min="3" max="3" width="35.25" style="2" customWidth="1"/>
    <col min="4" max="4" width="11.875" style="2" customWidth="1"/>
    <col min="5" max="5" width="15.125" style="2" customWidth="1"/>
    <col min="6" max="6" width="11.875" style="2" customWidth="1"/>
    <col min="7" max="7" width="15.125" style="2" customWidth="1"/>
    <col min="8" max="257" width="8.25" style="1"/>
  </cols>
  <sheetData>
    <row r="2" spans="1:10" ht="23.25" x14ac:dyDescent="0.2">
      <c r="A2"/>
      <c r="B2" s="31" t="s">
        <v>0</v>
      </c>
      <c r="C2" s="32"/>
      <c r="D2" s="32"/>
      <c r="E2" s="32"/>
      <c r="F2" s="32"/>
      <c r="G2" s="33"/>
    </row>
    <row r="3" spans="1:10" ht="15.75" customHeight="1" x14ac:dyDescent="0.2">
      <c r="A3"/>
      <c r="B3" s="34" t="s">
        <v>1</v>
      </c>
      <c r="C3" s="30"/>
      <c r="D3" s="30"/>
      <c r="E3" s="30"/>
      <c r="F3" s="30"/>
      <c r="G3" s="35"/>
      <c r="H3" s="3"/>
      <c r="I3" s="3"/>
      <c r="J3" s="3"/>
    </row>
    <row r="4" spans="1:10" ht="15.75" x14ac:dyDescent="0.25">
      <c r="A4"/>
      <c r="B4" s="36" t="s">
        <v>2</v>
      </c>
      <c r="C4" s="37"/>
      <c r="D4" s="37"/>
      <c r="E4" s="37"/>
      <c r="F4" s="37"/>
      <c r="G4" s="38"/>
    </row>
    <row r="5" spans="1:10" x14ac:dyDescent="0.25">
      <c r="A5"/>
      <c r="B5" s="8" t="s">
        <v>3</v>
      </c>
      <c r="C5" s="9" t="s">
        <v>80</v>
      </c>
      <c r="D5" s="9"/>
      <c r="E5" s="9"/>
      <c r="F5" s="9"/>
      <c r="G5" s="9"/>
    </row>
    <row r="6" spans="1:10" x14ac:dyDescent="0.25">
      <c r="A6"/>
      <c r="B6" s="8" t="s">
        <v>4</v>
      </c>
      <c r="C6" s="9" t="s">
        <v>81</v>
      </c>
      <c r="D6" s="9"/>
      <c r="E6" s="9"/>
      <c r="F6" s="9"/>
      <c r="G6" s="9"/>
    </row>
    <row r="7" spans="1:10" x14ac:dyDescent="0.25">
      <c r="A7"/>
      <c r="B7" s="8" t="s">
        <v>5</v>
      </c>
      <c r="C7" s="9" t="s">
        <v>82</v>
      </c>
      <c r="D7" s="9"/>
      <c r="E7" s="9"/>
      <c r="F7" s="9"/>
      <c r="G7" s="9"/>
    </row>
    <row r="8" spans="1:10" x14ac:dyDescent="0.25">
      <c r="A8"/>
      <c r="B8" s="8" t="s">
        <v>6</v>
      </c>
      <c r="C8" s="9" t="s">
        <v>79</v>
      </c>
      <c r="D8" s="9"/>
      <c r="E8" s="9"/>
      <c r="F8" s="9"/>
      <c r="G8" s="9"/>
    </row>
    <row r="9" spans="1:10" ht="15.75" x14ac:dyDescent="0.2">
      <c r="A9"/>
      <c r="B9" s="10" t="s">
        <v>7</v>
      </c>
      <c r="C9" s="10"/>
      <c r="D9" s="10"/>
      <c r="E9" s="10"/>
      <c r="F9" s="10"/>
      <c r="G9" s="10"/>
    </row>
    <row r="10" spans="1:10" ht="15.75" x14ac:dyDescent="0.25">
      <c r="A10"/>
      <c r="B10" s="11" t="s">
        <v>8</v>
      </c>
      <c r="C10" s="12" t="s">
        <v>9</v>
      </c>
      <c r="D10" s="13" t="s">
        <v>10</v>
      </c>
      <c r="E10" s="13"/>
      <c r="F10" s="13" t="s">
        <v>11</v>
      </c>
      <c r="G10" s="13"/>
    </row>
    <row r="11" spans="1:10" ht="15.75" x14ac:dyDescent="0.25">
      <c r="A11"/>
      <c r="B11" s="11"/>
      <c r="C11" s="12"/>
      <c r="D11" s="14" t="s">
        <v>12</v>
      </c>
      <c r="E11" s="15" t="s">
        <v>13</v>
      </c>
      <c r="F11" s="14" t="s">
        <v>12</v>
      </c>
      <c r="G11" s="15" t="s">
        <v>13</v>
      </c>
    </row>
    <row r="12" spans="1:10" ht="15.75" x14ac:dyDescent="0.2">
      <c r="A12"/>
      <c r="B12" s="16" t="s">
        <v>14</v>
      </c>
      <c r="C12" s="16"/>
      <c r="D12" s="16"/>
      <c r="E12" s="16"/>
      <c r="F12" s="16"/>
      <c r="G12" s="16"/>
    </row>
    <row r="13" spans="1:10" ht="15.75" x14ac:dyDescent="0.25">
      <c r="A13"/>
      <c r="B13" s="17" t="s">
        <v>15</v>
      </c>
      <c r="C13" s="18" t="s">
        <v>16</v>
      </c>
      <c r="D13" s="19">
        <v>0.05</v>
      </c>
      <c r="E13" s="19">
        <v>0.05</v>
      </c>
      <c r="F13" s="19">
        <v>0.2</v>
      </c>
      <c r="G13" s="19">
        <v>0.2</v>
      </c>
    </row>
    <row r="14" spans="1:10" ht="15.75" x14ac:dyDescent="0.25">
      <c r="A14"/>
      <c r="B14" s="17" t="s">
        <v>17</v>
      </c>
      <c r="C14" s="18" t="s">
        <v>18</v>
      </c>
      <c r="D14" s="19">
        <v>1.4999999999999999E-2</v>
      </c>
      <c r="E14" s="19">
        <v>1.4999999999999999E-2</v>
      </c>
      <c r="F14" s="19">
        <v>1.4999999999999999E-2</v>
      </c>
      <c r="G14" s="19">
        <v>1.4999999999999999E-2</v>
      </c>
    </row>
    <row r="15" spans="1:10" ht="15.75" x14ac:dyDescent="0.25">
      <c r="A15"/>
      <c r="B15" s="17" t="s">
        <v>19</v>
      </c>
      <c r="C15" s="18" t="s">
        <v>20</v>
      </c>
      <c r="D15" s="19">
        <v>0.01</v>
      </c>
      <c r="E15" s="19">
        <v>0.01</v>
      </c>
      <c r="F15" s="19">
        <v>0.01</v>
      </c>
      <c r="G15" s="19">
        <v>0.01</v>
      </c>
    </row>
    <row r="16" spans="1:10" ht="15.75" x14ac:dyDescent="0.25">
      <c r="A16"/>
      <c r="B16" s="17" t="s">
        <v>21</v>
      </c>
      <c r="C16" s="18" t="s">
        <v>22</v>
      </c>
      <c r="D16" s="19">
        <v>2E-3</v>
      </c>
      <c r="E16" s="19">
        <v>2E-3</v>
      </c>
      <c r="F16" s="19">
        <v>2E-3</v>
      </c>
      <c r="G16" s="19">
        <v>2E-3</v>
      </c>
    </row>
    <row r="17" spans="2:257" customFormat="1" ht="15.75" x14ac:dyDescent="0.25">
      <c r="B17" s="17" t="s">
        <v>23</v>
      </c>
      <c r="C17" s="18" t="s">
        <v>24</v>
      </c>
      <c r="D17" s="19">
        <v>6.0000000000000001E-3</v>
      </c>
      <c r="E17" s="19">
        <v>6.0000000000000001E-3</v>
      </c>
      <c r="F17" s="19">
        <v>6.0000000000000001E-3</v>
      </c>
      <c r="G17" s="19">
        <v>6.0000000000000001E-3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2:257" customFormat="1" ht="15.75" x14ac:dyDescent="0.25">
      <c r="B18" s="17" t="s">
        <v>25</v>
      </c>
      <c r="C18" s="18" t="s">
        <v>26</v>
      </c>
      <c r="D18" s="19">
        <v>2.5000000000000001E-2</v>
      </c>
      <c r="E18" s="19">
        <v>2.5000000000000001E-2</v>
      </c>
      <c r="F18" s="19">
        <v>2.5000000000000001E-2</v>
      </c>
      <c r="G18" s="19">
        <v>2.5000000000000001E-2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2:257" customFormat="1" ht="15.75" x14ac:dyDescent="0.25">
      <c r="B19" s="17" t="s">
        <v>27</v>
      </c>
      <c r="C19" s="18" t="s">
        <v>28</v>
      </c>
      <c r="D19" s="19">
        <v>0.03</v>
      </c>
      <c r="E19" s="19">
        <v>0.03</v>
      </c>
      <c r="F19" s="19">
        <v>0.03</v>
      </c>
      <c r="G19" s="19">
        <v>0.03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2:257" customFormat="1" ht="15.75" x14ac:dyDescent="0.25">
      <c r="B20" s="17" t="s">
        <v>29</v>
      </c>
      <c r="C20" s="18" t="s">
        <v>30</v>
      </c>
      <c r="D20" s="19">
        <v>0.08</v>
      </c>
      <c r="E20" s="19">
        <v>0.08</v>
      </c>
      <c r="F20" s="19">
        <v>0.08</v>
      </c>
      <c r="G20" s="19">
        <v>0.08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2:257" customFormat="1" ht="15.75" x14ac:dyDescent="0.25">
      <c r="B21" s="17" t="s">
        <v>31</v>
      </c>
      <c r="C21" s="18" t="s">
        <v>32</v>
      </c>
      <c r="D21" s="19">
        <v>0</v>
      </c>
      <c r="E21" s="19">
        <v>0</v>
      </c>
      <c r="F21" s="19">
        <v>0</v>
      </c>
      <c r="G21" s="19"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</row>
    <row r="22" spans="2:257" customFormat="1" ht="15.75" x14ac:dyDescent="0.25">
      <c r="B22" s="20" t="s">
        <v>33</v>
      </c>
      <c r="C22" s="21" t="s">
        <v>34</v>
      </c>
      <c r="D22" s="22">
        <f>SUM(D13:D21)</f>
        <v>0.21800000000000003</v>
      </c>
      <c r="E22" s="22">
        <f>SUM(E13:E21)</f>
        <v>0.21800000000000003</v>
      </c>
      <c r="F22" s="22">
        <f>SUM(F13:F21)</f>
        <v>0.36800000000000005</v>
      </c>
      <c r="G22" s="22">
        <f>SUM(G13:G21)</f>
        <v>0.36800000000000005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2:257" customFormat="1" ht="15.75" x14ac:dyDescent="0.2">
      <c r="B23" s="16" t="s">
        <v>35</v>
      </c>
      <c r="C23" s="16"/>
      <c r="D23" s="16"/>
      <c r="E23" s="16"/>
      <c r="F23" s="16"/>
      <c r="G23" s="1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2:257" customFormat="1" ht="15.75" x14ac:dyDescent="0.25">
      <c r="B24" s="17" t="s">
        <v>36</v>
      </c>
      <c r="C24" s="18" t="s">
        <v>37</v>
      </c>
      <c r="D24" s="19">
        <v>0.1777</v>
      </c>
      <c r="E24" s="19" t="s">
        <v>38</v>
      </c>
      <c r="F24" s="19">
        <v>0.1777</v>
      </c>
      <c r="G24" s="19" t="s">
        <v>38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2:257" customFormat="1" ht="15.75" x14ac:dyDescent="0.25">
      <c r="B25" s="17" t="s">
        <v>39</v>
      </c>
      <c r="C25" s="18" t="s">
        <v>40</v>
      </c>
      <c r="D25" s="19">
        <v>3.6700000000000003E-2</v>
      </c>
      <c r="E25" s="19" t="s">
        <v>38</v>
      </c>
      <c r="F25" s="19">
        <v>3.6700000000000003E-2</v>
      </c>
      <c r="G25" s="19" t="s">
        <v>38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2:257" customFormat="1" ht="15.75" x14ac:dyDescent="0.25">
      <c r="B26" s="17" t="s">
        <v>41</v>
      </c>
      <c r="C26" s="18" t="s">
        <v>42</v>
      </c>
      <c r="D26" s="19">
        <v>8.8000000000000005E-3</v>
      </c>
      <c r="E26" s="19">
        <v>6.4999999999999997E-3</v>
      </c>
      <c r="F26" s="19">
        <v>8.8000000000000005E-3</v>
      </c>
      <c r="G26" s="19">
        <v>6.4999999999999997E-3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2:257" customFormat="1" ht="15.75" x14ac:dyDescent="0.25">
      <c r="B27" s="17" t="s">
        <v>43</v>
      </c>
      <c r="C27" s="18" t="s">
        <v>44</v>
      </c>
      <c r="D27" s="19">
        <v>0.1128</v>
      </c>
      <c r="E27" s="19">
        <v>8.3299999999999999E-2</v>
      </c>
      <c r="F27" s="19">
        <v>0.1128</v>
      </c>
      <c r="G27" s="19">
        <v>8.3299999999999999E-2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2:257" customFormat="1" ht="15.75" x14ac:dyDescent="0.25">
      <c r="B28" s="17" t="s">
        <v>45</v>
      </c>
      <c r="C28" s="18" t="s">
        <v>46</v>
      </c>
      <c r="D28" s="19">
        <v>6.9999999999999999E-4</v>
      </c>
      <c r="E28" s="19">
        <v>5.0000000000000001E-4</v>
      </c>
      <c r="F28" s="19">
        <v>6.9999999999999999E-4</v>
      </c>
      <c r="G28" s="19">
        <v>5.0000000000000001E-4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2:257" customFormat="1" ht="15.75" x14ac:dyDescent="0.25">
      <c r="B29" s="17" t="s">
        <v>47</v>
      </c>
      <c r="C29" s="18" t="s">
        <v>48</v>
      </c>
      <c r="D29" s="19">
        <v>7.4999999999999997E-3</v>
      </c>
      <c r="E29" s="19">
        <v>5.5999999999999999E-3</v>
      </c>
      <c r="F29" s="19">
        <v>7.4999999999999997E-3</v>
      </c>
      <c r="G29" s="19">
        <v>5.5999999999999999E-3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2:257" customFormat="1" ht="15.75" x14ac:dyDescent="0.25">
      <c r="B30" s="17" t="s">
        <v>49</v>
      </c>
      <c r="C30" s="18" t="s">
        <v>50</v>
      </c>
      <c r="D30" s="19">
        <v>1.0999999999999999E-2</v>
      </c>
      <c r="E30" s="19" t="s">
        <v>38</v>
      </c>
      <c r="F30" s="19">
        <v>1.0999999999999999E-2</v>
      </c>
      <c r="G30" s="19" t="s">
        <v>38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2:257" customFormat="1" ht="15.75" x14ac:dyDescent="0.25">
      <c r="B31" s="17" t="s">
        <v>51</v>
      </c>
      <c r="C31" s="18" t="s">
        <v>52</v>
      </c>
      <c r="D31" s="19">
        <v>1E-3</v>
      </c>
      <c r="E31" s="19">
        <v>6.9999999999999999E-4</v>
      </c>
      <c r="F31" s="19">
        <v>1E-3</v>
      </c>
      <c r="G31" s="19">
        <v>6.9999999999999999E-4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</row>
    <row r="32" spans="2:257" customFormat="1" ht="15.75" x14ac:dyDescent="0.25">
      <c r="B32" s="17" t="s">
        <v>53</v>
      </c>
      <c r="C32" s="18" t="s">
        <v>54</v>
      </c>
      <c r="D32" s="19">
        <v>0</v>
      </c>
      <c r="E32" s="19">
        <v>0</v>
      </c>
      <c r="F32" s="19">
        <v>0</v>
      </c>
      <c r="G32" s="19"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9" ht="15.75" x14ac:dyDescent="0.25">
      <c r="A33"/>
      <c r="B33" s="17" t="s">
        <v>55</v>
      </c>
      <c r="C33" s="18" t="s">
        <v>56</v>
      </c>
      <c r="D33" s="19">
        <v>2.9999999999999997E-4</v>
      </c>
      <c r="E33" s="19">
        <v>2.9999999999999997E-4</v>
      </c>
      <c r="F33" s="19">
        <v>2.9999999999999997E-4</v>
      </c>
      <c r="G33" s="19">
        <v>2.9999999999999997E-4</v>
      </c>
    </row>
    <row r="34" spans="1:9" ht="15.75" x14ac:dyDescent="0.25">
      <c r="A34"/>
      <c r="B34" s="20" t="s">
        <v>57</v>
      </c>
      <c r="C34" s="21" t="s">
        <v>34</v>
      </c>
      <c r="D34" s="22">
        <f>SUM(D24:D33)</f>
        <v>0.35650000000000004</v>
      </c>
      <c r="E34" s="22">
        <f>SUM(E24:E33)</f>
        <v>9.69E-2</v>
      </c>
      <c r="F34" s="22">
        <f>SUM(F24:F33)</f>
        <v>0.35650000000000004</v>
      </c>
      <c r="G34" s="22">
        <f>SUM(G24:G33)</f>
        <v>9.69E-2</v>
      </c>
    </row>
    <row r="35" spans="1:9" ht="15.75" x14ac:dyDescent="0.2">
      <c r="A35"/>
      <c r="B35" s="16" t="s">
        <v>58</v>
      </c>
      <c r="C35" s="16"/>
      <c r="D35" s="16"/>
      <c r="E35" s="16"/>
      <c r="F35" s="16"/>
      <c r="G35" s="16"/>
    </row>
    <row r="36" spans="1:9" ht="15.75" x14ac:dyDescent="0.25">
      <c r="A36"/>
      <c r="B36" s="17" t="s">
        <v>59</v>
      </c>
      <c r="C36" s="18" t="s">
        <v>60</v>
      </c>
      <c r="D36" s="19">
        <v>6.1600000000000002E-2</v>
      </c>
      <c r="E36" s="19">
        <v>4.5499999999999999E-2</v>
      </c>
      <c r="F36" s="19">
        <v>6.1600000000000002E-2</v>
      </c>
      <c r="G36" s="19">
        <v>4.5499999999999999E-2</v>
      </c>
    </row>
    <row r="37" spans="1:9" ht="15.75" x14ac:dyDescent="0.25">
      <c r="A37"/>
      <c r="B37" s="17" t="s">
        <v>61</v>
      </c>
      <c r="C37" s="18" t="s">
        <v>62</v>
      </c>
      <c r="D37" s="19">
        <v>1.5E-3</v>
      </c>
      <c r="E37" s="19">
        <v>1.1000000000000001E-3</v>
      </c>
      <c r="F37" s="19">
        <v>1.5E-3</v>
      </c>
      <c r="G37" s="19">
        <v>1.1000000000000001E-3</v>
      </c>
    </row>
    <row r="38" spans="1:9" ht="15.75" x14ac:dyDescent="0.25">
      <c r="A38"/>
      <c r="B38" s="17" t="s">
        <v>63</v>
      </c>
      <c r="C38" s="18" t="s">
        <v>64</v>
      </c>
      <c r="D38" s="19">
        <v>0.113</v>
      </c>
      <c r="E38" s="19">
        <v>8.3500000000000005E-2</v>
      </c>
      <c r="F38" s="19">
        <v>0.113</v>
      </c>
      <c r="G38" s="19">
        <v>8.3500000000000005E-2</v>
      </c>
    </row>
    <row r="39" spans="1:9" ht="15.75" x14ac:dyDescent="0.25">
      <c r="A39"/>
      <c r="B39" s="17" t="s">
        <v>65</v>
      </c>
      <c r="C39" s="18" t="s">
        <v>66</v>
      </c>
      <c r="D39" s="19">
        <v>2.3300000000000001E-2</v>
      </c>
      <c r="E39" s="19">
        <v>1.72E-2</v>
      </c>
      <c r="F39" s="19">
        <v>2.3300000000000001E-2</v>
      </c>
      <c r="G39" s="19">
        <v>1.72E-2</v>
      </c>
    </row>
    <row r="40" spans="1:9" ht="15.75" x14ac:dyDescent="0.25">
      <c r="A40"/>
      <c r="B40" s="17" t="s">
        <v>67</v>
      </c>
      <c r="C40" s="18" t="s">
        <v>68</v>
      </c>
      <c r="D40" s="19">
        <v>5.1999999999999998E-3</v>
      </c>
      <c r="E40" s="19">
        <v>3.8E-3</v>
      </c>
      <c r="F40" s="19">
        <v>5.1999999999999998E-3</v>
      </c>
      <c r="G40" s="19">
        <v>3.8E-3</v>
      </c>
    </row>
    <row r="41" spans="1:9" ht="15.75" x14ac:dyDescent="0.25">
      <c r="A41"/>
      <c r="B41" s="20" t="s">
        <v>69</v>
      </c>
      <c r="C41" s="21" t="s">
        <v>34</v>
      </c>
      <c r="D41" s="22">
        <f>SUM(D36:D40)</f>
        <v>0.20460000000000003</v>
      </c>
      <c r="E41" s="22">
        <f>SUM(E36:E40)</f>
        <v>0.15109999999999998</v>
      </c>
      <c r="F41" s="22">
        <f>SUM(F36:F40)</f>
        <v>0.20460000000000003</v>
      </c>
      <c r="G41" s="22">
        <f>SUM(G36:G40)</f>
        <v>0.15109999999999998</v>
      </c>
    </row>
    <row r="42" spans="1:9" ht="15.75" x14ac:dyDescent="0.2">
      <c r="A42"/>
      <c r="B42" s="16" t="s">
        <v>70</v>
      </c>
      <c r="C42" s="16"/>
      <c r="D42" s="16"/>
      <c r="E42" s="16"/>
      <c r="F42" s="16"/>
      <c r="G42" s="16"/>
    </row>
    <row r="43" spans="1:9" ht="15.75" x14ac:dyDescent="0.2">
      <c r="A43"/>
      <c r="B43" s="23" t="s">
        <v>71</v>
      </c>
      <c r="C43" s="24" t="s">
        <v>72</v>
      </c>
      <c r="D43" s="25">
        <v>7.2099999999999997E-2</v>
      </c>
      <c r="E43" s="25">
        <v>1.7000000000000001E-2</v>
      </c>
      <c r="F43" s="25">
        <v>0.13120000000000001</v>
      </c>
      <c r="G43" s="25">
        <v>3.5700000000000003E-2</v>
      </c>
    </row>
    <row r="44" spans="1:9" ht="47.25" x14ac:dyDescent="0.2">
      <c r="A44"/>
      <c r="B44" s="23" t="s">
        <v>73</v>
      </c>
      <c r="C44" s="26" t="s">
        <v>74</v>
      </c>
      <c r="D44" s="25">
        <v>5.3E-3</v>
      </c>
      <c r="E44" s="25">
        <v>3.8999999999999998E-3</v>
      </c>
      <c r="F44" s="25">
        <v>5.4999999999999997E-3</v>
      </c>
      <c r="G44" s="25">
        <v>4.0000000000000001E-3</v>
      </c>
      <c r="H44" s="5"/>
    </row>
    <row r="45" spans="1:9" ht="15.75" x14ac:dyDescent="0.25">
      <c r="A45"/>
      <c r="B45" s="20" t="s">
        <v>75</v>
      </c>
      <c r="C45" s="21" t="s">
        <v>34</v>
      </c>
      <c r="D45" s="22">
        <f>SUM(D43:D44)</f>
        <v>7.7399999999999997E-2</v>
      </c>
      <c r="E45" s="22">
        <f>SUM(E43:E44)</f>
        <v>2.0900000000000002E-2</v>
      </c>
      <c r="F45" s="22">
        <f>SUM(F43:F44)</f>
        <v>0.13670000000000002</v>
      </c>
      <c r="G45" s="22">
        <f>SUM(G43:G44)</f>
        <v>3.9699999999999999E-2</v>
      </c>
      <c r="I45" s="5"/>
    </row>
    <row r="46" spans="1:9" ht="15.75" x14ac:dyDescent="0.25">
      <c r="A46"/>
      <c r="B46" s="16" t="s">
        <v>76</v>
      </c>
      <c r="C46" s="16"/>
      <c r="D46" s="27">
        <f>D22+D34+D41+D45</f>
        <v>0.85650000000000004</v>
      </c>
      <c r="E46" s="27">
        <f>E22+E34+E41+E45</f>
        <v>0.4869</v>
      </c>
      <c r="F46" s="27">
        <f>F22+F34+F41+F45</f>
        <v>1.0658000000000001</v>
      </c>
      <c r="G46" s="27">
        <f>G22+G34+G41+G45</f>
        <v>0.65569999999999995</v>
      </c>
      <c r="I46" s="5"/>
    </row>
    <row r="47" spans="1:9" ht="15.75" customHeight="1" x14ac:dyDescent="0.2">
      <c r="A47"/>
      <c r="B47" s="28" t="s">
        <v>77</v>
      </c>
      <c r="C47" s="28"/>
      <c r="D47" s="28"/>
      <c r="E47" s="28"/>
      <c r="F47" s="28"/>
      <c r="G47" s="28"/>
      <c r="H47" s="5"/>
    </row>
    <row r="48" spans="1:9" ht="15" customHeight="1" x14ac:dyDescent="0.2">
      <c r="B48" s="28" t="s">
        <v>78</v>
      </c>
      <c r="C48" s="28"/>
      <c r="D48" s="28"/>
      <c r="E48" s="28"/>
      <c r="F48" s="28"/>
      <c r="G48" s="28"/>
    </row>
    <row r="49" spans="1:11" ht="15" customHeight="1" x14ac:dyDescent="0.2">
      <c r="B49" s="29"/>
      <c r="C49" s="29"/>
      <c r="D49" s="29"/>
      <c r="E49" s="29"/>
      <c r="F49" s="29"/>
      <c r="G49" s="29"/>
    </row>
    <row r="50" spans="1:11" ht="15" customHeight="1" x14ac:dyDescent="0.2">
      <c r="B50" s="4"/>
      <c r="C50" s="4"/>
      <c r="D50" s="4"/>
      <c r="E50" s="4"/>
      <c r="F50" s="4"/>
      <c r="G50" s="4"/>
      <c r="H50" s="5"/>
    </row>
    <row r="51" spans="1:11" ht="15" customHeight="1" x14ac:dyDescent="0.2">
      <c r="B51" s="4"/>
      <c r="C51" s="4"/>
      <c r="D51" s="4"/>
      <c r="E51" s="4"/>
      <c r="F51" s="4"/>
      <c r="G51" s="4"/>
      <c r="K51" s="7"/>
    </row>
    <row r="52" spans="1:11" ht="15" customHeight="1" x14ac:dyDescent="0.2">
      <c r="A52" s="5"/>
      <c r="B52" s="4"/>
      <c r="C52" s="4"/>
      <c r="D52" s="4"/>
      <c r="E52" s="4"/>
      <c r="F52" s="4"/>
      <c r="G52" s="4"/>
    </row>
    <row r="53" spans="1:11" x14ac:dyDescent="0.25">
      <c r="B53" s="6"/>
      <c r="C53" s="6"/>
      <c r="D53" s="6"/>
      <c r="E53" s="6"/>
      <c r="F53" s="6"/>
      <c r="G53" s="6"/>
    </row>
  </sheetData>
  <mergeCells count="20">
    <mergeCell ref="C7:G7"/>
    <mergeCell ref="B49:G52"/>
    <mergeCell ref="B2:G2"/>
    <mergeCell ref="B3:G3"/>
    <mergeCell ref="B4:G4"/>
    <mergeCell ref="C5:G5"/>
    <mergeCell ref="C6:G6"/>
    <mergeCell ref="C8:G8"/>
    <mergeCell ref="B9:G9"/>
    <mergeCell ref="B10:B11"/>
    <mergeCell ref="C10:C11"/>
    <mergeCell ref="D10:E10"/>
    <mergeCell ref="F10:G10"/>
    <mergeCell ref="B48:G48"/>
    <mergeCell ref="B12:G12"/>
    <mergeCell ref="B23:G23"/>
    <mergeCell ref="B35:G35"/>
    <mergeCell ref="B42:G42"/>
    <mergeCell ref="B46:C46"/>
    <mergeCell ref="B47:G4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headerFooter>
    <oddHeader>&amp;CPREFEITURA MUNICIPAL DE JUÍNA
CNPJ: 15.359.201/0001-57</oddHeader>
    <oddFooter>&amp;C&amp;A&amp;RPágina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Henrique Henicka</cp:lastModifiedBy>
  <cp:revision>0</cp:revision>
  <cp:lastPrinted>2026-07-07T17:17:55Z</cp:lastPrinted>
  <dcterms:created xsi:type="dcterms:W3CDTF">2026-05-20T14:19:36Z</dcterms:created>
  <dcterms:modified xsi:type="dcterms:W3CDTF">2026-07-07T17:18:06Z</dcterms:modified>
</cp:coreProperties>
</file>